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6/JDKS PATALPU REMONTAS/APKLAUSA/SPS 1 priedas SPS 1 priedas. Pirminio_Galutinio pasiūlymo forma/"/>
    </mc:Choice>
  </mc:AlternateContent>
  <xr:revisionPtr revIDLastSave="6" documentId="8_{B5065961-BD21-47F5-BE24-F15C186E7DF7}" xr6:coauthVersionLast="47" xr6:coauthVersionMax="47" xr10:uidLastSave="{82FBCD45-94B5-4A8E-8CB3-37CE4AECBBC8}"/>
  <bookViews>
    <workbookView xWindow="0" yWindow="0" windowWidth="19200" windowHeight="10080" xr2:uid="{00000000-000D-0000-FFFF-FFFF00000000}"/>
  </bookViews>
  <sheets>
    <sheet name="Pasiūlymo forma" sheetId="1" r:id="rId1"/>
  </sheets>
  <definedNames>
    <definedName name="_ftn1" localSheetId="0">'Pasiūlymo forma'!$D$32</definedName>
    <definedName name="_ftnref1" localSheetId="0">'Pasiūlymo forma'!$D$29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3" i="1" s="1"/>
  <c r="F24" i="1" s="1"/>
</calcChain>
</file>

<file path=xl/sharedStrings.xml><?xml version="1.0" encoding="utf-8"?>
<sst xmlns="http://schemas.openxmlformats.org/spreadsheetml/2006/main" count="63" uniqueCount="41">
  <si>
    <t>Pasiūlymo forma</t>
  </si>
  <si>
    <t>Eil. Nr.</t>
  </si>
  <si>
    <t>Kategorija</t>
  </si>
  <si>
    <t>Darbų aprašymas</t>
  </si>
  <si>
    <t>Kompl.</t>
  </si>
  <si>
    <t>Kaina* už darbų komplektą, EUR be PVM</t>
  </si>
  <si>
    <t>Darbų aprašas</t>
  </si>
  <si>
    <t>Paruošiamas darbų aprašas.</t>
  </si>
  <si>
    <t>Pildo tiekėjas</t>
  </si>
  <si>
    <t>Grindys</t>
  </si>
  <si>
    <t>Tarpų tarp grindų plytelių užpildymas fuga.</t>
  </si>
  <si>
    <t>Sienos</t>
  </si>
  <si>
    <t>Sienų plytelių klijavimas.
Senų plytelių demontavimas.
Paviršių paruošimas, išlyginimas ir padengimas hidroizoliacija, paviršiaus padengimas gruntu ir plytelių klijavimas. Plytelių siūlių glaistymas, kampų užtaisymas silikonu.</t>
  </si>
  <si>
    <t>Lubos</t>
  </si>
  <si>
    <t>Lubose esančių skylių užtaisymas. Nuvalyti byrėjusius kraštus iki sveiko tinko, užkišti stiklo pluošto tinklelio, kad glaistas geriau sukibtų. Užklijuoti armavimo juostą per siūles, nuglaistyti ir nušlifuoti bei nugruntuoti. Perdažyti lubų spalva.</t>
  </si>
  <si>
    <t xml:space="preserve">Pakabinamų lubų plokščių ir elementų keitimas.
Pakeičiamos pakabinamų lubų plokštės į naujas. Esant poreikiui pakabinamų lubų tvirtinimo elementai pakeičiami naujais, suvienodinant visoje patalpoje esančias lubas. </t>
  </si>
  <si>
    <t>Langai</t>
  </si>
  <si>
    <t>Durys</t>
  </si>
  <si>
    <t>Garažo vartai</t>
  </si>
  <si>
    <t>Lauko durų slenksčiai / rėmai</t>
  </si>
  <si>
    <t>Statinio statybos saugos ir sveikatos koordinatoriaus paslaugos 1 valandos įkainis</t>
  </si>
  <si>
    <t>Sutarties galiojimo laikotarpiui šioms paslaugoms numatyta maksimali vertė - 2 000,00 Eur be PVM**</t>
  </si>
  <si>
    <t xml:space="preserve"> Pildo tiekėjas. 
Nurodyti 1 val. įkainį </t>
  </si>
  <si>
    <t>* Kaina turi būti pateikiama ne daugiau kaip dviejų skaičių po kablelio tikslumu.</t>
  </si>
  <si>
    <t xml:space="preserve">** Šios paslaugos perkamos pagal poreikį. Apmokėjimas už suteiktas paslaugas bus vykdomas pagal faktinį suteiktų paslaugų kiekį pagal šioje lentelėje nurodytą įkainį. </t>
  </si>
  <si>
    <t>______________________________________________________</t>
  </si>
  <si>
    <t xml:space="preserve">(Tiekėjo arba jo įgalioto asmens pareigos, vardas, pavardė, parašas)[1] </t>
  </si>
  <si>
    <t>[1] Jei Dokumentą Pirkimui pasirašo Tiekėjo vadovo įgaliotas asmuo, prie jo turi būti pridėtas rašytinis įgaliojimas arba kitas dokumentas, suteikiantis parašo teisę.</t>
  </si>
  <si>
    <t>Pakeisti suskilusias grindų plyteles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</si>
  <si>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</si>
  <si>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t>Grindų dangos keitimas, kiliminė danga. Esama grindų danga demontuojama ir paruošiamas švarus, lygus paviršius su išlyginamąja danga ant kurios bus montuojama nauja kiliminė danga. Esamos grindjuostės demontuojamos, sienų paviršius išlyginamas, gruntuojamas. Ant švaraus ir paruošto paviršiaus klijuojamos, montuojamos grindjuostės.</t>
  </si>
  <si>
    <t>Sienų paviršių dažymas. Pasiruošti paviršius dažymui, nusivalyti paviršių (jei yra tapetai ar kita medžiaga juos pašalinti), užglaistyti nelygumus, esant poreikiui pakeisti glaistymo kampus, nugruntuoti paviršių ir nudažyti. 
Dispečerinės patalpoje (17) prie 6-ių langų į instaliacinius lovelius sudėti esamus signalizacijos (silpnų srovių) laidus. Lovelius nudažyti.</t>
  </si>
  <si>
    <t xml:space="preserve">Lubų paviršių dažymas. Pasiruošti paviršius dažymui, nusivalyti paviršių (jei yra tapetai ar kita medžiaga juos pašalinti), užglaistyti nelygumus, esant poreikiui pakeisti glaistymo kampus, nugruntuoti paviršių ir nudažyti. </t>
  </si>
  <si>
    <t>Mechaniškai nuvalyti rūdis iki švaraus metalo, nugruntuoti ir nudažyti.</t>
  </si>
  <si>
    <t>Įrengti šarvines (sustiprintas) įėjimo į dispečerių patalpas, duris, iš lauko ir vidaus.</t>
  </si>
  <si>
    <t>Pakeisti apatines vartų sandarinimo gumas ir sureguliuoti vartų sandarumą.</t>
  </si>
  <si>
    <t>Įrengti apsaugines lauko žaliuzes ant visų dispečerinės langų ir Kontrolės posto lango ir įėjimo durų (stiklo paketas)</t>
  </si>
  <si>
    <t>Apklijuoti kontrolės posto durų ir langų stiklus veidrodine antivandaline plėvele.</t>
  </si>
  <si>
    <t>Sienų apsaugos kampas</t>
  </si>
  <si>
    <t xml:space="preserve">Suremontuoti pažeistus kampus iki vientisos plokštumos su besiribojančia siena. </t>
  </si>
  <si>
    <t>Pasiūlymo  formos priedas Nr. 1 pildymui  (Excel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</si>
</sst>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charset val="186"/>
      <scheme val="minor"/>
    </font>
    <font>
      <sz val="11"/>
      <color theme="1"/>
      <name val="Calibri"/>
      <family val="2"/>
      <scheme val="minor"/>
    </font>
    <font>
      <b/>
      <sz val="14"/>
      <color theme="1"/>
      <name val="Calibri"/>
      <family val="2"/>
      <charset val="186"/>
      <scheme val="minor"/>
    </font>
    <font>
      <b/>
      <sz val="12"/>
      <color theme="1"/>
      <name val="Calibri"/>
      <family val="2"/>
      <charset val="186"/>
      <scheme val="minor"/>
    </font>
    <font>
      <sz val="10"/>
      <color theme="1"/>
      <name val="Arial"/>
      <family val="2"/>
      <charset val="186"/>
    </font>
    <font>
      <sz val="9"/>
      <color theme="1"/>
      <name val="Calibri"/>
      <family val="2"/>
      <charset val="186"/>
    </font>
    <font>
      <u/>
      <sz val="11"/>
      <color theme="10"/>
      <name val="Calibri"/>
      <family val="2"/>
      <scheme val="minor"/>
    </font>
    <font>
      <sz val="11"/>
      <color rgb="FFFF0000"/>
      <name val="Calibri"/>
      <family val="2"/>
      <scheme val="minor"/>
    </font>
    <font>
      <b/>
      <sz val="11"/>
      <color rgb="FFFF0000"/>
      <name val="Calibri"/>
      <family val="2"/>
      <charset val="186"/>
      <scheme val="minor"/>
    </font>
    <font>
      <sz val="11"/>
      <color rgb="FFFF0000"/>
      <name val="Calibri"/>
      <family val="2"/>
    </font>
    <font>
      <sz val="11"/>
      <color rgb="FF000000"/>
      <name val="Calibri"/>
      <family val="2"/>
    </font>
    <font>
      <sz val="11"/>
      <color rgb="FF000000"/>
      <name val="Calibri"/>
      <family val="2"/>
      <charset val="186"/>
    </font>
    <font>
      <sz val="11"/>
      <name val="Calibri"/>
      <family val="2"/>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2" fillId="0" borderId="0" applyFont="0" applyFill="0" applyBorder="0" applyAlignment="0" applyProtection="0"/>
    <xf numFmtId="0" fontId="7" fillId="0" borderId="0" applyNumberFormat="0" applyFill="0" applyBorder="0" applyAlignment="0" applyProtection="0"/>
  </cellStyleXfs>
  <cellXfs count="30">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vertical="center" wrapText="1"/>
    </xf>
    <xf numFmtId="49" fontId="0" fillId="0" borderId="1" xfId="0" applyNumberFormat="1" applyBorder="1" applyAlignment="1">
      <alignment vertical="center" wrapText="1"/>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5" fillId="0" borderId="0" xfId="0" applyFont="1" applyAlignment="1">
      <alignment horizontal="justify" vertical="center"/>
    </xf>
    <xf numFmtId="0" fontId="5" fillId="0" borderId="0" xfId="0" applyFont="1" applyAlignment="1">
      <alignment horizontal="center" vertical="center"/>
    </xf>
    <xf numFmtId="0" fontId="7" fillId="0" borderId="0" xfId="2" applyAlignment="1">
      <alignment horizontal="center" vertical="center"/>
    </xf>
    <xf numFmtId="0" fontId="7" fillId="0" borderId="0" xfId="2" applyAlignment="1">
      <alignment horizontal="justify" vertical="center"/>
    </xf>
    <xf numFmtId="0" fontId="6" fillId="0" borderId="0" xfId="0" applyFont="1" applyAlignment="1">
      <alignment horizontal="justify" vertical="center"/>
    </xf>
    <xf numFmtId="44" fontId="8" fillId="0" borderId="1" xfId="1" applyFont="1" applyBorder="1" applyAlignment="1">
      <alignment horizontal="center" vertical="center"/>
    </xf>
    <xf numFmtId="0" fontId="8" fillId="0" borderId="1" xfId="0" applyFont="1" applyBorder="1" applyAlignment="1">
      <alignment horizontal="center" vertical="center"/>
    </xf>
    <xf numFmtId="44" fontId="9" fillId="0" borderId="2" xfId="1" applyFont="1" applyBorder="1" applyAlignment="1">
      <alignment horizontal="center" vertical="center"/>
    </xf>
    <xf numFmtId="44" fontId="9" fillId="0" borderId="1" xfId="1" applyFont="1" applyBorder="1" applyAlignment="1">
      <alignment horizontal="center" vertical="center"/>
    </xf>
    <xf numFmtId="0" fontId="4" fillId="0" borderId="0" xfId="0" applyFont="1" applyAlignment="1">
      <alignment horizontal="left" vertical="center" wrapText="1"/>
    </xf>
    <xf numFmtId="0" fontId="11" fillId="0" borderId="0" xfId="0" applyFont="1"/>
    <xf numFmtId="0" fontId="10" fillId="0" borderId="3" xfId="0" applyFont="1" applyBorder="1" applyAlignment="1">
      <alignment horizontal="center" vertical="center" wrapText="1"/>
    </xf>
    <xf numFmtId="0" fontId="12" fillId="0" borderId="1" xfId="0" applyFont="1" applyBorder="1" applyAlignment="1">
      <alignment wrapText="1"/>
    </xf>
    <xf numFmtId="0" fontId="13" fillId="0" borderId="3" xfId="0" applyFont="1" applyBorder="1" applyAlignment="1">
      <alignment vertical="center" wrapText="1"/>
    </xf>
    <xf numFmtId="0" fontId="3" fillId="0" borderId="1" xfId="0" applyFont="1" applyBorder="1" applyAlignment="1">
      <alignment horizontal="center" vertical="center"/>
    </xf>
    <xf numFmtId="0" fontId="0" fillId="0" borderId="0" xfId="0" applyAlignment="1">
      <alignment horizontal="left"/>
    </xf>
  </cellXfs>
  <cellStyles count="3">
    <cellStyle name="Currency" xfId="1" builtinId="4"/>
    <cellStyle name="Hyperlink" xfId="2"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3"/>
  <sheetViews>
    <sheetView tabSelected="1" zoomScale="85" zoomScaleNormal="85" workbookViewId="0">
      <pane ySplit="4" topLeftCell="A18" activePane="bottomLeft" state="frozen"/>
      <selection pane="bottomLeft" activeCell="B5" sqref="B5"/>
    </sheetView>
  </sheetViews>
  <sheetFormatPr defaultRowHeight="14.5" x14ac:dyDescent="0.35"/>
  <cols>
    <col min="2" max="2" width="8.26953125" style="8" customWidth="1"/>
    <col min="3" max="3" width="18.1796875" style="2" customWidth="1"/>
    <col min="4" max="4" width="90.54296875" style="2" customWidth="1"/>
    <col min="5" max="5" width="33.453125" style="2" customWidth="1"/>
    <col min="6" max="6" width="27.54296875" style="2" customWidth="1"/>
  </cols>
  <sheetData>
    <row r="1" spans="2:6" ht="62" x14ac:dyDescent="0.35">
      <c r="C1" s="23" t="s">
        <v>40</v>
      </c>
    </row>
    <row r="3" spans="2:6" ht="18.5" x14ac:dyDescent="0.35">
      <c r="B3" s="28" t="s">
        <v>0</v>
      </c>
      <c r="C3" s="28"/>
      <c r="D3" s="28"/>
      <c r="E3" s="28"/>
      <c r="F3" s="28"/>
    </row>
    <row r="4" spans="2:6" s="1" customFormat="1" ht="31" x14ac:dyDescent="0.35">
      <c r="B4" s="12" t="s">
        <v>1</v>
      </c>
      <c r="C4" s="6" t="s">
        <v>2</v>
      </c>
      <c r="D4" s="7" t="s">
        <v>3</v>
      </c>
      <c r="E4" s="7" t="s">
        <v>4</v>
      </c>
      <c r="F4" s="5" t="s">
        <v>5</v>
      </c>
    </row>
    <row r="5" spans="2:6" x14ac:dyDescent="0.35">
      <c r="B5" s="9">
        <v>1</v>
      </c>
      <c r="C5" s="4" t="s">
        <v>6</v>
      </c>
      <c r="D5" s="3" t="s">
        <v>7</v>
      </c>
      <c r="E5" s="10">
        <v>1</v>
      </c>
      <c r="F5" s="19" t="s">
        <v>8</v>
      </c>
    </row>
    <row r="6" spans="2:6" ht="17.25" customHeight="1" x14ac:dyDescent="0.35">
      <c r="B6" s="9">
        <v>2</v>
      </c>
      <c r="C6" s="4" t="s">
        <v>9</v>
      </c>
      <c r="D6" s="3" t="s">
        <v>10</v>
      </c>
      <c r="E6" s="11">
        <v>1</v>
      </c>
      <c r="F6" s="19" t="s">
        <v>8</v>
      </c>
    </row>
    <row r="7" spans="2:6" x14ac:dyDescent="0.35">
      <c r="B7" s="9">
        <v>3</v>
      </c>
      <c r="C7" s="4" t="s">
        <v>9</v>
      </c>
      <c r="D7" s="3" t="s">
        <v>28</v>
      </c>
      <c r="E7" s="11">
        <v>1</v>
      </c>
      <c r="F7" s="19" t="s">
        <v>8</v>
      </c>
    </row>
    <row r="8" spans="2:6" ht="76.5" customHeight="1" x14ac:dyDescent="0.35">
      <c r="B8" s="13">
        <v>4</v>
      </c>
      <c r="C8" s="4" t="s">
        <v>9</v>
      </c>
      <c r="D8" s="3" t="s">
        <v>29</v>
      </c>
      <c r="E8" s="11">
        <v>1</v>
      </c>
      <c r="F8" s="19" t="s">
        <v>8</v>
      </c>
    </row>
    <row r="9" spans="2:6" ht="76.5" customHeight="1" x14ac:dyDescent="0.35">
      <c r="B9" s="13">
        <v>5</v>
      </c>
      <c r="C9" s="4" t="s">
        <v>9</v>
      </c>
      <c r="D9" s="3" t="s">
        <v>30</v>
      </c>
      <c r="E9" s="11">
        <v>1</v>
      </c>
      <c r="F9" s="19" t="s">
        <v>8</v>
      </c>
    </row>
    <row r="10" spans="2:6" ht="72.5" x14ac:dyDescent="0.35">
      <c r="B10" s="13">
        <v>6</v>
      </c>
      <c r="C10" s="4" t="s">
        <v>11</v>
      </c>
      <c r="D10" s="3" t="s">
        <v>31</v>
      </c>
      <c r="E10" s="11">
        <v>1</v>
      </c>
      <c r="F10" s="19" t="s">
        <v>8</v>
      </c>
    </row>
    <row r="11" spans="2:6" ht="58" x14ac:dyDescent="0.35">
      <c r="B11" s="13">
        <v>7</v>
      </c>
      <c r="C11" s="4" t="s">
        <v>11</v>
      </c>
      <c r="D11" s="3" t="s">
        <v>12</v>
      </c>
      <c r="E11" s="11">
        <v>1</v>
      </c>
      <c r="F11" s="19" t="s">
        <v>8</v>
      </c>
    </row>
    <row r="12" spans="2:6" ht="43.5" x14ac:dyDescent="0.35">
      <c r="B12" s="13">
        <v>8</v>
      </c>
      <c r="C12" s="4" t="s">
        <v>13</v>
      </c>
      <c r="D12" s="3" t="s">
        <v>32</v>
      </c>
      <c r="E12" s="11">
        <v>1</v>
      </c>
      <c r="F12" s="19" t="s">
        <v>8</v>
      </c>
    </row>
    <row r="13" spans="2:6" ht="43.5" x14ac:dyDescent="0.35">
      <c r="B13" s="13">
        <v>9</v>
      </c>
      <c r="C13" s="4" t="s">
        <v>13</v>
      </c>
      <c r="D13" s="3" t="s">
        <v>14</v>
      </c>
      <c r="E13" s="11">
        <v>1</v>
      </c>
      <c r="F13" s="20" t="s">
        <v>8</v>
      </c>
    </row>
    <row r="14" spans="2:6" ht="43.5" x14ac:dyDescent="0.35">
      <c r="B14" s="13">
        <v>10</v>
      </c>
      <c r="C14" s="4" t="s">
        <v>13</v>
      </c>
      <c r="D14" s="3" t="s">
        <v>15</v>
      </c>
      <c r="E14" s="11">
        <v>1</v>
      </c>
      <c r="F14" s="19" t="s">
        <v>8</v>
      </c>
    </row>
    <row r="15" spans="2:6" ht="29" x14ac:dyDescent="0.35">
      <c r="B15" s="13">
        <v>11</v>
      </c>
      <c r="C15" s="4" t="s">
        <v>19</v>
      </c>
      <c r="D15" s="3" t="s">
        <v>33</v>
      </c>
      <c r="E15" s="11">
        <v>1</v>
      </c>
      <c r="F15" s="19" t="s">
        <v>8</v>
      </c>
    </row>
    <row r="16" spans="2:6" x14ac:dyDescent="0.35">
      <c r="B16" s="13">
        <v>12</v>
      </c>
      <c r="C16" s="4" t="s">
        <v>17</v>
      </c>
      <c r="D16" s="3" t="s">
        <v>34</v>
      </c>
      <c r="E16" s="11">
        <v>1</v>
      </c>
      <c r="F16" s="19" t="s">
        <v>8</v>
      </c>
    </row>
    <row r="17" spans="2:6" x14ac:dyDescent="0.35">
      <c r="B17" s="13">
        <v>13</v>
      </c>
      <c r="C17" s="4" t="s">
        <v>18</v>
      </c>
      <c r="D17" s="3" t="s">
        <v>35</v>
      </c>
      <c r="E17" s="11">
        <v>1</v>
      </c>
      <c r="F17" s="19" t="s">
        <v>8</v>
      </c>
    </row>
    <row r="18" spans="2:6" ht="29" x14ac:dyDescent="0.35">
      <c r="B18" s="13">
        <v>14</v>
      </c>
      <c r="C18" s="4" t="s">
        <v>16</v>
      </c>
      <c r="D18" s="3" t="s">
        <v>36</v>
      </c>
      <c r="E18" s="11">
        <v>1</v>
      </c>
      <c r="F18" s="19" t="s">
        <v>8</v>
      </c>
    </row>
    <row r="19" spans="2:6" x14ac:dyDescent="0.35">
      <c r="B19" s="13">
        <v>15</v>
      </c>
      <c r="C19" s="4" t="s">
        <v>16</v>
      </c>
      <c r="D19" s="3" t="s">
        <v>37</v>
      </c>
      <c r="E19" s="11">
        <v>1</v>
      </c>
      <c r="F19" s="19" t="s">
        <v>8</v>
      </c>
    </row>
    <row r="20" spans="2:6" ht="29" x14ac:dyDescent="0.35">
      <c r="B20" s="13">
        <v>16</v>
      </c>
      <c r="C20" s="4" t="s">
        <v>38</v>
      </c>
      <c r="D20" s="3" t="s">
        <v>39</v>
      </c>
      <c r="E20" s="11">
        <v>1</v>
      </c>
      <c r="F20" s="19" t="s">
        <v>8</v>
      </c>
    </row>
    <row r="21" spans="2:6" ht="72.5" x14ac:dyDescent="0.35">
      <c r="B21" s="13">
        <v>17</v>
      </c>
      <c r="C21" s="26" t="s">
        <v>20</v>
      </c>
      <c r="D21" s="27" t="s">
        <v>21</v>
      </c>
      <c r="E21" s="11">
        <v>1</v>
      </c>
      <c r="F21" s="25" t="s">
        <v>22</v>
      </c>
    </row>
    <row r="22" spans="2:6" x14ac:dyDescent="0.35">
      <c r="B22" s="29" t="s">
        <v>23</v>
      </c>
      <c r="C22" s="29"/>
      <c r="D22" s="29"/>
      <c r="F22" s="21">
        <f>+SUM(F5:F21)</f>
        <v>0</v>
      </c>
    </row>
    <row r="23" spans="2:6" x14ac:dyDescent="0.35">
      <c r="B23" s="24" t="s">
        <v>24</v>
      </c>
      <c r="F23" s="22">
        <f>+F22*0.21</f>
        <v>0</v>
      </c>
    </row>
    <row r="24" spans="2:6" x14ac:dyDescent="0.35">
      <c r="B24" s="29"/>
      <c r="C24" s="29"/>
      <c r="D24" s="29"/>
      <c r="F24" s="22">
        <f>+F23+F22</f>
        <v>0</v>
      </c>
    </row>
    <row r="25" spans="2:6" x14ac:dyDescent="0.35">
      <c r="B25" s="29"/>
      <c r="C25" s="29"/>
      <c r="D25" s="29"/>
      <c r="E25" s="29"/>
    </row>
    <row r="27" spans="2:6" x14ac:dyDescent="0.35">
      <c r="D27" s="14"/>
    </row>
    <row r="28" spans="2:6" x14ac:dyDescent="0.35">
      <c r="D28" s="15" t="s">
        <v>25</v>
      </c>
    </row>
    <row r="29" spans="2:6" x14ac:dyDescent="0.35">
      <c r="D29" s="16" t="s">
        <v>26</v>
      </c>
    </row>
    <row r="30" spans="2:6" x14ac:dyDescent="0.35">
      <c r="D30"/>
    </row>
    <row r="31" spans="2:6" x14ac:dyDescent="0.35">
      <c r="D31"/>
    </row>
    <row r="32" spans="2:6" ht="29" x14ac:dyDescent="0.35">
      <c r="D32" s="17" t="s">
        <v>27</v>
      </c>
    </row>
    <row r="33" spans="4:4" x14ac:dyDescent="0.35">
      <c r="D33" s="18"/>
    </row>
  </sheetData>
  <mergeCells count="4">
    <mergeCell ref="B3:F3"/>
    <mergeCell ref="B24:D24"/>
    <mergeCell ref="B25:E25"/>
    <mergeCell ref="B22:D22"/>
  </mergeCells>
  <conditionalFormatting sqref="B4">
    <cfRule type="duplicateValues" dxfId="0" priority="1"/>
  </conditionalFormatting>
  <hyperlinks>
    <hyperlink ref="D29" location="_ftn1" display="_ftn1" xr:uid="{16A015B1-778B-4506-B8D0-27D2F2C892DF}"/>
    <hyperlink ref="D32" location="_ftnref1" display="_ftnref1" xr:uid="{9F076151-173A-4FB4-A728-AAF606698CB4}"/>
  </hyperlinks>
  <pageMargins left="0.11811023622047245" right="0.11811023622047245" top="0.15748031496062992" bottom="0.1574803149606299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dff38f17b59d065383904ff9a3f03b3">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bdb04706eab90f103a67b90260b64ab6"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60933-A289-407A-86F4-0B4E57A9A699}">
  <ds:schemaRefs>
    <ds:schemaRef ds:uri="http://schemas.microsoft.com/office/2006/documentManagement/types"/>
    <ds:schemaRef ds:uri="fe5b04a0-8b8e-464e-9743-854890571a5d"/>
    <ds:schemaRef ds:uri="34ce91fa-ca6e-4f71-ad8c-0d7258e38b56"/>
    <ds:schemaRef ds:uri="http://purl.org/dc/dcmitype/"/>
    <ds:schemaRef ds:uri="http://schemas.microsoft.com/office/2006/metadata/properties"/>
    <ds:schemaRef ds:uri="http://schemas.microsoft.com/office/infopath/2007/PartnerControls"/>
    <ds:schemaRef ds:uri="http://purl.org/dc/terms/"/>
    <ds:schemaRef ds:uri="http://www.w3.org/XML/1998/namespac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CFBAD476-B343-4038-86F3-B2FDB43CB002}">
  <ds:schemaRefs>
    <ds:schemaRef ds:uri="http://schemas.microsoft.com/sharepoint/v3/contenttype/forms"/>
  </ds:schemaRefs>
</ds:datastoreItem>
</file>

<file path=customXml/itemProps3.xml><?xml version="1.0" encoding="utf-8"?>
<ds:datastoreItem xmlns:ds="http://schemas.openxmlformats.org/officeDocument/2006/customXml" ds:itemID="{DD2C5B11-9740-4535-BF7C-DDCEB1814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5b04a0-8b8e-464e-9743-854890571a5d"/>
    <ds:schemaRef ds:uri="34ce91fa-ca6e-4f71-ad8c-0d7258e38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5d43cbe-1d34-4aee-b177-a8008a220178}"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Pasiūlymo forma</vt:lpstr>
      <vt:lpstr>'Pasiūlymo forma'!_ftn1</vt:lpstr>
      <vt:lpstr>'Pasiūlymo forma'!_ftnref1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Simas Radavičius</dc:creator>
  <cp:keywords/>
  <dc:description/>
  <cp:lastModifiedBy>Laima Abrutytė</cp:lastModifiedBy>
  <cp:revision/>
  <dcterms:created xsi:type="dcterms:W3CDTF">2015-06-05T18:17:20Z</dcterms:created>
  <dcterms:modified xsi:type="dcterms:W3CDTF">2026-01-30T07:44:02Z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5d43cbe-1d34-4aee-b177-a8008a220178_Enabled">
    <vt:lpwstr>true</vt:lpwstr>
  </property>
  <property fmtid="{D5CDD505-2E9C-101B-9397-08002B2CF9AE}" pid="3" name="MSIP_Label_25d43cbe-1d34-4aee-b177-a8008a220178_SetDate">
    <vt:lpwstr>2023-01-27T07:53:04Z</vt:lpwstr>
  </property>
  <property fmtid="{D5CDD505-2E9C-101B-9397-08002B2CF9AE}" pid="4" name="MSIP_Label_25d43cbe-1d34-4aee-b177-a8008a220178_Method">
    <vt:lpwstr>Privileged</vt:lpwstr>
  </property>
  <property fmtid="{D5CDD505-2E9C-101B-9397-08002B2CF9AE}" pid="5" name="MSIP_Label_25d43cbe-1d34-4aee-b177-a8008a220178_Name">
    <vt:lpwstr>ExternalUnprotected</vt:lpwstr>
  </property>
  <property fmtid="{D5CDD505-2E9C-101B-9397-08002B2CF9AE}" pid="6" name="MSIP_Label_25d43cbe-1d34-4aee-b177-a8008a220178_SiteId">
    <vt:lpwstr>e54289c6-b630-4215-acc5-57eec01212d6</vt:lpwstr>
  </property>
  <property fmtid="{D5CDD505-2E9C-101B-9397-08002B2CF9AE}" pid="7" name="MSIP_Label_25d43cbe-1d34-4aee-b177-a8008a220178_ActionId">
    <vt:lpwstr>27581b64-ef0d-4b09-805a-e6a4f94ca3a6</vt:lpwstr>
  </property>
  <property fmtid="{D5CDD505-2E9C-101B-9397-08002B2CF9AE}" pid="8" name="MSIP_Label_25d43cbe-1d34-4aee-b177-a8008a220178_ContentBits">
    <vt:lpwstr>0</vt:lpwstr>
  </property>
  <property fmtid="{D5CDD505-2E9C-101B-9397-08002B2CF9AE}" pid="9" name="ContentTypeId">
    <vt:lpwstr>0x0101007270B99AF319CC4F8A9C95E14E785931</vt:lpwstr>
  </property>
  <property fmtid="{D5CDD505-2E9C-101B-9397-08002B2CF9AE}" pid="10" name="MediaServiceImageTags">
    <vt:lpwstr/>
  </property>
</Properties>
</file>